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ACTUELLEMENT\"/>
    </mc:Choice>
  </mc:AlternateContent>
  <xr:revisionPtr revIDLastSave="0" documentId="13_ncr:1_{2C44FFC9-95B3-4478-AEF6-99D1497A2383}" xr6:coauthVersionLast="47" xr6:coauthVersionMax="47" xr10:uidLastSave="{00000000-0000-0000-0000-000000000000}"/>
  <bookViews>
    <workbookView xWindow="-110" yWindow="-110" windowWidth="19420" windowHeight="11500" xr2:uid="{3D34699B-2978-4023-A85C-58B207FD799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7" i="1" l="1"/>
  <c r="E47" i="1"/>
  <c r="E75" i="1" l="1"/>
  <c r="E74" i="1"/>
  <c r="E73" i="1"/>
  <c r="E76" i="1" s="1"/>
  <c r="E70" i="1"/>
  <c r="E69" i="1"/>
  <c r="E68" i="1"/>
  <c r="E67" i="1"/>
  <c r="E66" i="1"/>
  <c r="E65" i="1"/>
  <c r="E64" i="1"/>
  <c r="E63" i="1"/>
  <c r="E61" i="1"/>
  <c r="E60" i="1"/>
  <c r="E57" i="1"/>
  <c r="E56" i="1"/>
  <c r="E54" i="1"/>
  <c r="E53" i="1"/>
  <c r="E50" i="1"/>
  <c r="E49" i="1"/>
  <c r="E51" i="1" s="1"/>
  <c r="E46" i="1"/>
  <c r="E45" i="1"/>
  <c r="E42" i="1"/>
  <c r="E41" i="1"/>
  <c r="E39" i="1"/>
  <c r="E38" i="1"/>
  <c r="E32" i="1"/>
  <c r="E31" i="1"/>
  <c r="E30" i="1"/>
  <c r="E29" i="1"/>
  <c r="E28" i="1"/>
  <c r="E27" i="1"/>
  <c r="E26" i="1"/>
  <c r="E25" i="1"/>
  <c r="E24" i="1"/>
  <c r="E23" i="1"/>
  <c r="E22" i="1"/>
  <c r="E19" i="1"/>
  <c r="E18" i="1"/>
  <c r="E17" i="1"/>
  <c r="E16" i="1"/>
  <c r="E15" i="1"/>
  <c r="E14" i="1"/>
  <c r="E13" i="1"/>
  <c r="E12" i="1"/>
  <c r="E9" i="1"/>
  <c r="E8" i="1"/>
  <c r="E7" i="1"/>
  <c r="E6" i="1"/>
  <c r="E5" i="1"/>
  <c r="E71" i="1" l="1"/>
  <c r="E58" i="1"/>
  <c r="E33" i="1"/>
  <c r="E20" i="1"/>
  <c r="E10" i="1"/>
  <c r="E43" i="1"/>
</calcChain>
</file>

<file path=xl/sharedStrings.xml><?xml version="1.0" encoding="utf-8"?>
<sst xmlns="http://schemas.openxmlformats.org/spreadsheetml/2006/main" count="130" uniqueCount="88">
  <si>
    <t>I / TERRASSEMENT</t>
  </si>
  <si>
    <t>Fouilles en puits pour semelles isolées</t>
  </si>
  <si>
    <t>m3</t>
  </si>
  <si>
    <t>Fouilles en rigole pour soubassement</t>
  </si>
  <si>
    <t>Remblais provenant des fouilles</t>
  </si>
  <si>
    <t>Evacuation des excédents de déblais</t>
  </si>
  <si>
    <t>Total Terrassement</t>
  </si>
  <si>
    <t>II / FONDATION</t>
  </si>
  <si>
    <t>Béton de propreté dosé à 150 kg / m3</t>
  </si>
  <si>
    <r>
      <rPr>
        <sz val="11"/>
        <rFont val="Calibri"/>
        <family val="2"/>
        <scheme val="minor"/>
      </rPr>
      <t>Béton dosé à 350 kg / m3 pour semelles isolées
y/ coffrage et armature</t>
    </r>
  </si>
  <si>
    <r>
      <rPr>
        <sz val="11"/>
        <rFont val="Calibri"/>
        <family val="2"/>
        <scheme val="minor"/>
      </rPr>
      <t>Béton dosé à 350 kg / m3 pour amorces poteaux
y/c coffrage et armature</t>
    </r>
  </si>
  <si>
    <t>Soubassement en agglos pleins de 20</t>
  </si>
  <si>
    <t>m²</t>
  </si>
  <si>
    <r>
      <rPr>
        <sz val="11"/>
        <rFont val="Calibri"/>
        <family val="2"/>
        <scheme val="minor"/>
      </rPr>
      <t>Béton armé dosé à 350 kg / m3 pour longrines
y/c coffrage et armature</t>
    </r>
  </si>
  <si>
    <r>
      <rPr>
        <sz val="11"/>
        <rFont val="Calibri"/>
        <family val="2"/>
        <scheme val="minor"/>
      </rPr>
      <t>Béton pour dallage sol ép 10 cm dosé à 250 kg /
m3 +TS</t>
    </r>
  </si>
  <si>
    <r>
      <rPr>
        <sz val="11"/>
        <rFont val="Calibri"/>
        <family val="2"/>
        <scheme val="minor"/>
      </rPr>
      <t>Béton armé dosé à 250 kg / m3 pour
emmarchement et rampe pour handicapé y/c coffrage et armature</t>
    </r>
  </si>
  <si>
    <t>Revers d'eau</t>
  </si>
  <si>
    <t>Total Fondation</t>
  </si>
  <si>
    <t>II-1/ ELEVATIONS</t>
  </si>
  <si>
    <r>
      <rPr>
        <sz val="11"/>
        <rFont val="Calibri"/>
        <family val="2"/>
        <scheme val="minor"/>
      </rPr>
      <t>BA dosé à 350 kg / m3 pour poteaux y/c coffrage
et armature</t>
    </r>
  </si>
  <si>
    <t>BA dosé à 350 kg /m3 pour poutres, chainages rampant y/c coffrage et armature</t>
  </si>
  <si>
    <r>
      <rPr>
        <sz val="11"/>
        <rFont val="Calibri"/>
        <family val="2"/>
        <scheme val="minor"/>
      </rPr>
      <t>BA dosé à 350 kg / m3 pour linteaux y/c coffrage
et armature</t>
    </r>
  </si>
  <si>
    <t>Claustras en béton moulé</t>
  </si>
  <si>
    <t>Maçonnerie en agglos creux de :</t>
  </si>
  <si>
    <t>- 20 x 20 x 40</t>
  </si>
  <si>
    <t>- 10 x 20 x 40</t>
  </si>
  <si>
    <t>Enduit lisse sur murs intérieurs</t>
  </si>
  <si>
    <t>Gobetis sur murs recevant faïences</t>
  </si>
  <si>
    <r>
      <rPr>
        <sz val="11"/>
        <rFont val="Calibri"/>
        <family val="2"/>
        <scheme val="minor"/>
      </rPr>
      <t>Enduit tyrolien après exécution couche
d'accrochage</t>
    </r>
  </si>
  <si>
    <t>Scellement et calfeutrement</t>
  </si>
  <si>
    <t>ml</t>
  </si>
  <si>
    <t>Total Elévation</t>
  </si>
  <si>
    <t>IV- CHARPENTE METALLIQUE -</t>
  </si>
  <si>
    <t>COUVERTURE</t>
  </si>
  <si>
    <t>IV-1 : CHARPENTE METALLIQUE</t>
  </si>
  <si>
    <r>
      <rPr>
        <sz val="11"/>
        <rFont val="Calibri"/>
        <family val="2"/>
        <scheme val="minor"/>
      </rPr>
      <t>Fourniture et pose de charpente métallique
constitué de :</t>
    </r>
  </si>
  <si>
    <t>Ferme en IPN de 100 plus console</t>
  </si>
  <si>
    <t>Panne en IPN de 80</t>
  </si>
  <si>
    <t>IV-2: COUVERTURE</t>
  </si>
  <si>
    <t>Solin pour étanchéité</t>
  </si>
  <si>
    <r>
      <rPr>
        <sz val="11"/>
        <rFont val="Calibri"/>
        <family val="2"/>
        <scheme val="minor"/>
      </rPr>
      <t>F et pose de tôle bac alu zinc y/c toutes
sujétions de fixation</t>
    </r>
  </si>
  <si>
    <t>Sous total Charpente métallique - Couverture</t>
  </si>
  <si>
    <t>V : REVETEMENT SCELLES</t>
  </si>
  <si>
    <r>
      <rPr>
        <sz val="11"/>
        <rFont val="Calibri"/>
        <family val="2"/>
        <scheme val="minor"/>
      </rPr>
      <t>F et pose de carreaux grés cérame 30 x 30 dans
toutes les pièces</t>
    </r>
  </si>
  <si>
    <r>
      <rPr>
        <sz val="11"/>
        <rFont val="Calibri"/>
        <family val="2"/>
        <scheme val="minor"/>
      </rPr>
      <t>F et pose de carreaux faïence blanche 15 x 15
Ht 2,20 cm</t>
    </r>
  </si>
  <si>
    <t>Sous total Revêtement scelles</t>
  </si>
  <si>
    <t>VI:MENUISERIES METALLIQUES</t>
  </si>
  <si>
    <r>
      <rPr>
        <sz val="11"/>
        <rFont val="Calibri"/>
        <family val="2"/>
        <scheme val="minor"/>
      </rPr>
      <t>Fourniture et pose de porte métallique semi-
persiennée, ouvrant à la française Rep :PM2 90 x 2,2</t>
    </r>
  </si>
  <si>
    <t>u</t>
  </si>
  <si>
    <t>F+P de porte barre écharpe dim 70x2,00</t>
  </si>
  <si>
    <t>Sous total Menuiserie Métalliques</t>
  </si>
  <si>
    <t>VII: ELECTRICITE</t>
  </si>
  <si>
    <t>Tableau équipé</t>
  </si>
  <si>
    <t>Fils et accessoires pour l'installation</t>
  </si>
  <si>
    <t>Ens</t>
  </si>
  <si>
    <t>Fourniture et pose d'appareillage électrique :</t>
  </si>
  <si>
    <t>-</t>
  </si>
  <si>
    <t>- Hublot étanche</t>
  </si>
  <si>
    <t>- Interrupteur SA</t>
  </si>
  <si>
    <t>Sous total  Electricité</t>
  </si>
  <si>
    <t>VIII: PLOMBERIE SANITAIRE</t>
  </si>
  <si>
    <t>Distribution intérieur en PVC, cuivre, galva, etc</t>
  </si>
  <si>
    <t>Evacuation EU / EV</t>
  </si>
  <si>
    <t>Fourniture et pose d'appareils sanitaires :</t>
  </si>
  <si>
    <t>- WC à la turque</t>
  </si>
  <si>
    <t>- Chaise anglaise pour handicapé</t>
  </si>
  <si>
    <r>
      <rPr>
        <sz val="11"/>
        <rFont val="Calibri"/>
        <family val="2"/>
        <scheme val="minor"/>
      </rPr>
      <t>- lavabo en porcelaine complet +glace lavabo et
porte papier</t>
    </r>
  </si>
  <si>
    <r>
      <rPr>
        <sz val="11"/>
        <rFont val="Calibri"/>
        <family val="2"/>
        <scheme val="minor"/>
      </rPr>
      <t>urinoir complet en porcelaine y/c carreaux
faïence</t>
    </r>
  </si>
  <si>
    <t>- Robinet d'arrêt</t>
  </si>
  <si>
    <r>
      <rPr>
        <sz val="11"/>
        <rFont val="Calibri"/>
        <family val="2"/>
        <scheme val="minor"/>
      </rPr>
      <t>Regard de visite 50x50x50 avec couvercle et
cornière métallique</t>
    </r>
  </si>
  <si>
    <t>Réalisation de fosse septique plus puisard</t>
  </si>
  <si>
    <t>ens</t>
  </si>
  <si>
    <t>F+P de réservoir 2000l</t>
  </si>
  <si>
    <t>Sous total  Plomberie Sanitaire</t>
  </si>
  <si>
    <t>IX:PEINTURE</t>
  </si>
  <si>
    <t>Travaux préparatoires des surfaces</t>
  </si>
  <si>
    <t>2 couches de glycéro sur murs intérieurs</t>
  </si>
  <si>
    <t>3 couches de glycéro sur men bois et métal</t>
  </si>
  <si>
    <t>Sous total  Peinture</t>
  </si>
  <si>
    <t>DESIGNATION</t>
  </si>
  <si>
    <t>DEVIS BLOC D'HYGIENE 6 BOX POSTE DE SANTE DE DJIBANAR</t>
  </si>
  <si>
    <t>Remblais en sable d'apport de dune pour sous dallage</t>
  </si>
  <si>
    <t>TOTAL GENERAL</t>
  </si>
  <si>
    <t>Construction et réhabilitation d'infrastructures au profit des communautés locales, Village de Djibanar, commune de Djibanar, Département de Goudomp, Région de Sédhiou, République du Sénégal</t>
  </si>
  <si>
    <r>
      <rPr>
        <b/>
        <sz val="10"/>
        <rFont val="Times New Roman"/>
        <family val="1"/>
      </rPr>
      <t>U</t>
    </r>
  </si>
  <si>
    <r>
      <rPr>
        <b/>
        <sz val="10"/>
        <rFont val="Times New Roman"/>
        <family val="1"/>
      </rPr>
      <t>QTE</t>
    </r>
  </si>
  <si>
    <r>
      <rPr>
        <b/>
        <sz val="10"/>
        <rFont val="Times New Roman"/>
        <family val="1"/>
      </rPr>
      <t>Prix Unit,</t>
    </r>
  </si>
  <si>
    <r>
      <rPr>
        <b/>
        <sz val="10"/>
        <rFont val="Times New Roman"/>
        <family val="1"/>
      </rPr>
      <t>Prix 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</si>
</sst>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shrinkToFit="1"/>
    </xf>
    <xf numFmtId="4" fontId="3" fillId="0" borderId="4" xfId="0" applyNumberFormat="1" applyFont="1" applyBorder="1" applyAlignment="1">
      <alignment horizontal="center" vertical="top" shrinkToFit="1"/>
    </xf>
    <xf numFmtId="0" fontId="3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" fontId="3" fillId="0" borderId="4" xfId="0" applyNumberFormat="1" applyFont="1" applyBorder="1" applyAlignment="1">
      <alignment horizontal="center" vertical="center" shrinkToFit="1"/>
    </xf>
    <xf numFmtId="4" fontId="3" fillId="0" borderId="4" xfId="0" applyNumberFormat="1" applyFont="1" applyBorder="1" applyAlignment="1">
      <alignment horizontal="center" vertical="center" shrinkToFit="1"/>
    </xf>
    <xf numFmtId="0" fontId="3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right" vertical="top" shrinkToFit="1"/>
    </xf>
    <xf numFmtId="4" fontId="3" fillId="0" borderId="4" xfId="0" applyNumberFormat="1" applyFont="1" applyBorder="1" applyAlignment="1">
      <alignment horizontal="right" vertical="center" shrinkToFit="1"/>
    </xf>
    <xf numFmtId="0" fontId="2" fillId="0" borderId="4" xfId="0" applyFont="1" applyBorder="1" applyAlignment="1">
      <alignment horizontal="left" vertical="top" wrapText="1" indent="3"/>
    </xf>
    <xf numFmtId="4" fontId="3" fillId="0" borderId="4" xfId="0" applyNumberFormat="1" applyFont="1" applyBorder="1" applyAlignment="1">
      <alignment horizontal="left" wrapText="1"/>
    </xf>
    <xf numFmtId="0" fontId="2" fillId="0" borderId="4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2" fontId="3" fillId="0" borderId="4" xfId="0" applyNumberFormat="1" applyFont="1" applyBorder="1" applyAlignment="1">
      <alignment horizontal="center" vertical="center" shrinkToFit="1"/>
    </xf>
    <xf numFmtId="164" fontId="3" fillId="0" borderId="4" xfId="0" applyNumberFormat="1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right" vertical="top" wrapText="1" indent="2"/>
    </xf>
    <xf numFmtId="0" fontId="5" fillId="0" borderId="5" xfId="0" applyFont="1" applyBorder="1" applyAlignment="1">
      <alignment horizontal="right" vertical="top" wrapText="1" indent="1"/>
    </xf>
    <xf numFmtId="0" fontId="1" fillId="3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4" fontId="4" fillId="3" borderId="4" xfId="0" applyNumberFormat="1" applyFont="1" applyFill="1" applyBorder="1" applyAlignment="1">
      <alignment horizontal="right" vertical="center" shrinkToFit="1"/>
    </xf>
    <xf numFmtId="0" fontId="3" fillId="0" borderId="4" xfId="0" applyFont="1" applyBorder="1" applyAlignment="1">
      <alignment horizontal="right" wrapText="1"/>
    </xf>
    <xf numFmtId="4" fontId="4" fillId="3" borderId="4" xfId="0" applyNumberFormat="1" applyFont="1" applyFill="1" applyBorder="1" applyAlignment="1">
      <alignment horizontal="right" vertical="top" shrinkToFit="1"/>
    </xf>
    <xf numFmtId="4" fontId="4" fillId="0" borderId="4" xfId="0" applyNumberFormat="1" applyFont="1" applyBorder="1" applyAlignment="1">
      <alignment horizontal="right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CF544-72F4-4B74-8798-23B2ACADCA09}">
  <dimension ref="A1:E77"/>
  <sheetViews>
    <sheetView tabSelected="1" topLeftCell="A63" workbookViewId="0">
      <selection activeCell="E77" sqref="E77"/>
    </sheetView>
  </sheetViews>
  <sheetFormatPr baseColWidth="10" defaultRowHeight="14.5" x14ac:dyDescent="0.35"/>
  <cols>
    <col min="1" max="1" width="47.26953125" customWidth="1"/>
    <col min="2" max="2" width="17" customWidth="1"/>
    <col min="3" max="3" width="14.7265625" customWidth="1"/>
    <col min="4" max="4" width="15.36328125" customWidth="1"/>
    <col min="5" max="5" width="12.81640625" customWidth="1"/>
  </cols>
  <sheetData>
    <row r="1" spans="1:5" ht="37.5" customHeight="1" x14ac:dyDescent="0.35">
      <c r="A1" s="25" t="s">
        <v>83</v>
      </c>
      <c r="B1" s="26"/>
      <c r="C1" s="26"/>
      <c r="D1" s="26"/>
      <c r="E1" s="27"/>
    </row>
    <row r="2" spans="1:5" ht="17.5" customHeight="1" x14ac:dyDescent="0.35">
      <c r="A2" s="25" t="s">
        <v>80</v>
      </c>
      <c r="B2" s="26"/>
      <c r="C2" s="26"/>
      <c r="D2" s="26"/>
      <c r="E2" s="27"/>
    </row>
    <row r="3" spans="1:5" x14ac:dyDescent="0.35">
      <c r="A3" s="28" t="s">
        <v>79</v>
      </c>
      <c r="B3" s="28" t="s">
        <v>84</v>
      </c>
      <c r="C3" s="29" t="s">
        <v>85</v>
      </c>
      <c r="D3" s="28" t="s">
        <v>86</v>
      </c>
      <c r="E3" s="30" t="s">
        <v>87</v>
      </c>
    </row>
    <row r="4" spans="1:5" ht="23" customHeight="1" x14ac:dyDescent="0.35">
      <c r="A4" s="1" t="s">
        <v>0</v>
      </c>
      <c r="B4" s="2"/>
      <c r="C4" s="2"/>
      <c r="D4" s="2"/>
      <c r="E4" s="3"/>
    </row>
    <row r="5" spans="1:5" ht="21.5" customHeight="1" x14ac:dyDescent="0.35">
      <c r="A5" s="4" t="s">
        <v>1</v>
      </c>
      <c r="B5" s="5" t="s">
        <v>2</v>
      </c>
      <c r="C5" s="6">
        <v>8</v>
      </c>
      <c r="D5" s="7"/>
      <c r="E5" s="15">
        <f>D5*C5</f>
        <v>0</v>
      </c>
    </row>
    <row r="6" spans="1:5" ht="22" customHeight="1" x14ac:dyDescent="0.35">
      <c r="A6" s="4" t="s">
        <v>3</v>
      </c>
      <c r="B6" s="5" t="s">
        <v>2</v>
      </c>
      <c r="C6" s="6">
        <v>16</v>
      </c>
      <c r="D6" s="7"/>
      <c r="E6" s="15">
        <f t="shared" ref="E6:E9" si="0">D6*C6</f>
        <v>0</v>
      </c>
    </row>
    <row r="7" spans="1:5" ht="26" customHeight="1" x14ac:dyDescent="0.35">
      <c r="A7" s="4" t="s">
        <v>4</v>
      </c>
      <c r="B7" s="5" t="s">
        <v>2</v>
      </c>
      <c r="C7" s="6">
        <v>38</v>
      </c>
      <c r="D7" s="7"/>
      <c r="E7" s="15">
        <f t="shared" si="0"/>
        <v>0</v>
      </c>
    </row>
    <row r="8" spans="1:5" ht="22.5" customHeight="1" x14ac:dyDescent="0.35">
      <c r="A8" s="4" t="s">
        <v>81</v>
      </c>
      <c r="B8" s="5" t="s">
        <v>2</v>
      </c>
      <c r="C8" s="6">
        <v>14</v>
      </c>
      <c r="D8" s="7"/>
      <c r="E8" s="15">
        <f t="shared" si="0"/>
        <v>0</v>
      </c>
    </row>
    <row r="9" spans="1:5" x14ac:dyDescent="0.35">
      <c r="A9" s="4" t="s">
        <v>5</v>
      </c>
      <c r="B9" s="5" t="s">
        <v>2</v>
      </c>
      <c r="C9" s="6">
        <v>54</v>
      </c>
      <c r="D9" s="7"/>
      <c r="E9" s="15">
        <f t="shared" si="0"/>
        <v>0</v>
      </c>
    </row>
    <row r="10" spans="1:5" x14ac:dyDescent="0.35">
      <c r="A10" s="31" t="s">
        <v>6</v>
      </c>
      <c r="B10" s="32"/>
      <c r="C10" s="32"/>
      <c r="D10" s="33"/>
      <c r="E10" s="36">
        <f>SUM(E5:E9)</f>
        <v>0</v>
      </c>
    </row>
    <row r="11" spans="1:5" x14ac:dyDescent="0.35">
      <c r="A11" s="1" t="s">
        <v>7</v>
      </c>
      <c r="B11" s="2"/>
      <c r="C11" s="2"/>
      <c r="D11" s="2"/>
      <c r="E11" s="3"/>
    </row>
    <row r="12" spans="1:5" ht="33.5" customHeight="1" x14ac:dyDescent="0.35">
      <c r="A12" s="4" t="s">
        <v>8</v>
      </c>
      <c r="B12" s="24" t="s">
        <v>2</v>
      </c>
      <c r="C12" s="10">
        <v>2</v>
      </c>
      <c r="D12" s="11"/>
      <c r="E12" s="16">
        <f>D12*C12</f>
        <v>0</v>
      </c>
    </row>
    <row r="13" spans="1:5" ht="36.5" customHeight="1" x14ac:dyDescent="0.35">
      <c r="A13" s="8" t="s">
        <v>9</v>
      </c>
      <c r="B13" s="24" t="s">
        <v>2</v>
      </c>
      <c r="C13" s="10">
        <v>1</v>
      </c>
      <c r="D13" s="11"/>
      <c r="E13" s="16">
        <f t="shared" ref="E13:E19" si="1">D13*C13</f>
        <v>0</v>
      </c>
    </row>
    <row r="14" spans="1:5" ht="22.5" customHeight="1" x14ac:dyDescent="0.35">
      <c r="A14" s="8" t="s">
        <v>10</v>
      </c>
      <c r="B14" s="24" t="s">
        <v>2</v>
      </c>
      <c r="C14" s="22">
        <v>1</v>
      </c>
      <c r="D14" s="11"/>
      <c r="E14" s="16">
        <f t="shared" si="1"/>
        <v>0</v>
      </c>
    </row>
    <row r="15" spans="1:5" ht="34" customHeight="1" x14ac:dyDescent="0.35">
      <c r="A15" s="4" t="s">
        <v>11</v>
      </c>
      <c r="B15" s="24" t="s">
        <v>12</v>
      </c>
      <c r="C15" s="10">
        <v>60</v>
      </c>
      <c r="D15" s="11"/>
      <c r="E15" s="16">
        <f t="shared" si="1"/>
        <v>0</v>
      </c>
    </row>
    <row r="16" spans="1:5" ht="34" customHeight="1" x14ac:dyDescent="0.35">
      <c r="A16" s="8" t="s">
        <v>13</v>
      </c>
      <c r="B16" s="24" t="s">
        <v>2</v>
      </c>
      <c r="C16" s="10">
        <v>5</v>
      </c>
      <c r="D16" s="11"/>
      <c r="E16" s="16">
        <f t="shared" si="1"/>
        <v>0</v>
      </c>
    </row>
    <row r="17" spans="1:5" ht="50" customHeight="1" x14ac:dyDescent="0.35">
      <c r="A17" s="8" t="s">
        <v>14</v>
      </c>
      <c r="B17" s="24" t="s">
        <v>12</v>
      </c>
      <c r="C17" s="10">
        <v>70</v>
      </c>
      <c r="D17" s="11"/>
      <c r="E17" s="16">
        <f t="shared" si="1"/>
        <v>0</v>
      </c>
    </row>
    <row r="18" spans="1:5" ht="43.5" x14ac:dyDescent="0.35">
      <c r="A18" s="8" t="s">
        <v>15</v>
      </c>
      <c r="B18" s="24" t="s">
        <v>2</v>
      </c>
      <c r="C18" s="10">
        <v>1</v>
      </c>
      <c r="D18" s="11"/>
      <c r="E18" s="16">
        <f t="shared" si="1"/>
        <v>0</v>
      </c>
    </row>
    <row r="19" spans="1:5" x14ac:dyDescent="0.35">
      <c r="A19" s="4" t="s">
        <v>16</v>
      </c>
      <c r="B19" s="24" t="s">
        <v>12</v>
      </c>
      <c r="C19" s="23">
        <v>8.5</v>
      </c>
      <c r="D19" s="11"/>
      <c r="E19" s="16">
        <f t="shared" si="1"/>
        <v>0</v>
      </c>
    </row>
    <row r="20" spans="1:5" x14ac:dyDescent="0.35">
      <c r="A20" s="31" t="s">
        <v>17</v>
      </c>
      <c r="B20" s="32"/>
      <c r="C20" s="32"/>
      <c r="D20" s="33"/>
      <c r="E20" s="34">
        <f>SUM(E12:E19)</f>
        <v>0</v>
      </c>
    </row>
    <row r="21" spans="1:5" ht="32.5" customHeight="1" x14ac:dyDescent="0.35">
      <c r="A21" s="1" t="s">
        <v>18</v>
      </c>
      <c r="B21" s="2"/>
      <c r="C21" s="2"/>
      <c r="D21" s="2"/>
      <c r="E21" s="3"/>
    </row>
    <row r="22" spans="1:5" ht="34" customHeight="1" x14ac:dyDescent="0.35">
      <c r="A22" s="8" t="s">
        <v>19</v>
      </c>
      <c r="B22" s="24" t="s">
        <v>2</v>
      </c>
      <c r="C22" s="10">
        <v>1</v>
      </c>
      <c r="D22" s="11"/>
      <c r="E22" s="16">
        <f>D22*C22</f>
        <v>0</v>
      </c>
    </row>
    <row r="23" spans="1:5" ht="32" customHeight="1" x14ac:dyDescent="0.35">
      <c r="A23" s="4" t="s">
        <v>20</v>
      </c>
      <c r="B23" s="24" t="s">
        <v>2</v>
      </c>
      <c r="C23" s="23">
        <v>2.5</v>
      </c>
      <c r="D23" s="11"/>
      <c r="E23" s="16">
        <f t="shared" ref="E23:E32" si="2">D23*C23</f>
        <v>0</v>
      </c>
    </row>
    <row r="24" spans="1:5" ht="20.5" customHeight="1" x14ac:dyDescent="0.35">
      <c r="A24" s="8" t="s">
        <v>21</v>
      </c>
      <c r="B24" s="24" t="s">
        <v>2</v>
      </c>
      <c r="C24" s="10">
        <v>1</v>
      </c>
      <c r="D24" s="11"/>
      <c r="E24" s="16">
        <f t="shared" si="2"/>
        <v>0</v>
      </c>
    </row>
    <row r="25" spans="1:5" ht="20" customHeight="1" x14ac:dyDescent="0.35">
      <c r="A25" s="4" t="s">
        <v>22</v>
      </c>
      <c r="B25" s="24" t="s">
        <v>12</v>
      </c>
      <c r="C25" s="10">
        <v>18</v>
      </c>
      <c r="D25" s="11"/>
      <c r="E25" s="16">
        <f t="shared" si="2"/>
        <v>0</v>
      </c>
    </row>
    <row r="26" spans="1:5" x14ac:dyDescent="0.35">
      <c r="A26" s="4" t="s">
        <v>23</v>
      </c>
      <c r="B26" s="13"/>
      <c r="C26" s="13"/>
      <c r="D26" s="11"/>
      <c r="E26" s="16">
        <f t="shared" si="2"/>
        <v>0</v>
      </c>
    </row>
    <row r="27" spans="1:5" x14ac:dyDescent="0.35">
      <c r="A27" s="4" t="s">
        <v>24</v>
      </c>
      <c r="B27" s="24" t="s">
        <v>12</v>
      </c>
      <c r="C27" s="10">
        <v>200</v>
      </c>
      <c r="D27" s="11"/>
      <c r="E27" s="16">
        <f t="shared" si="2"/>
        <v>0</v>
      </c>
    </row>
    <row r="28" spans="1:5" ht="22" customHeight="1" x14ac:dyDescent="0.35">
      <c r="A28" s="4" t="s">
        <v>25</v>
      </c>
      <c r="B28" s="24" t="s">
        <v>12</v>
      </c>
      <c r="C28" s="10">
        <v>42</v>
      </c>
      <c r="D28" s="11"/>
      <c r="E28" s="16">
        <f t="shared" si="2"/>
        <v>0</v>
      </c>
    </row>
    <row r="29" spans="1:5" ht="22" customHeight="1" x14ac:dyDescent="0.35">
      <c r="A29" s="4" t="s">
        <v>26</v>
      </c>
      <c r="B29" s="24" t="s">
        <v>12</v>
      </c>
      <c r="C29" s="10">
        <v>275</v>
      </c>
      <c r="D29" s="11"/>
      <c r="E29" s="16">
        <f t="shared" si="2"/>
        <v>0</v>
      </c>
    </row>
    <row r="30" spans="1:5" ht="36" customHeight="1" x14ac:dyDescent="0.35">
      <c r="A30" s="4" t="s">
        <v>27</v>
      </c>
      <c r="B30" s="24" t="s">
        <v>12</v>
      </c>
      <c r="C30" s="10">
        <v>82</v>
      </c>
      <c r="D30" s="11"/>
      <c r="E30" s="16">
        <f t="shared" si="2"/>
        <v>0</v>
      </c>
    </row>
    <row r="31" spans="1:5" ht="20.5" customHeight="1" x14ac:dyDescent="0.35">
      <c r="A31" s="8" t="s">
        <v>28</v>
      </c>
      <c r="B31" s="24" t="s">
        <v>12</v>
      </c>
      <c r="C31" s="10">
        <v>179</v>
      </c>
      <c r="D31" s="11"/>
      <c r="E31" s="16">
        <f t="shared" si="2"/>
        <v>0</v>
      </c>
    </row>
    <row r="32" spans="1:5" x14ac:dyDescent="0.35">
      <c r="A32" s="4" t="s">
        <v>29</v>
      </c>
      <c r="B32" s="24" t="s">
        <v>30</v>
      </c>
      <c r="C32" s="23">
        <v>126</v>
      </c>
      <c r="D32" s="11"/>
      <c r="E32" s="16">
        <f t="shared" si="2"/>
        <v>0</v>
      </c>
    </row>
    <row r="33" spans="1:5" x14ac:dyDescent="0.35">
      <c r="A33" s="31" t="s">
        <v>31</v>
      </c>
      <c r="B33" s="32"/>
      <c r="C33" s="32"/>
      <c r="D33" s="33"/>
      <c r="E33" s="34">
        <f>SUM(E22:E32)</f>
        <v>0</v>
      </c>
    </row>
    <row r="34" spans="1:5" x14ac:dyDescent="0.35">
      <c r="A34" s="1" t="s">
        <v>32</v>
      </c>
      <c r="B34" s="2"/>
      <c r="C34" s="2"/>
      <c r="D34" s="2"/>
      <c r="E34" s="3"/>
    </row>
    <row r="35" spans="1:5" x14ac:dyDescent="0.35">
      <c r="A35" s="1" t="s">
        <v>33</v>
      </c>
      <c r="B35" s="2"/>
      <c r="C35" s="2"/>
      <c r="D35" s="2"/>
      <c r="E35" s="3"/>
    </row>
    <row r="36" spans="1:5" ht="33.5" customHeight="1" x14ac:dyDescent="0.35">
      <c r="A36" s="1" t="s">
        <v>34</v>
      </c>
      <c r="B36" s="2"/>
      <c r="C36" s="2"/>
      <c r="D36" s="2"/>
      <c r="E36" s="3"/>
    </row>
    <row r="37" spans="1:5" ht="19" customHeight="1" x14ac:dyDescent="0.35">
      <c r="A37" s="8" t="s">
        <v>35</v>
      </c>
      <c r="B37" s="13"/>
      <c r="C37" s="13"/>
      <c r="D37" s="13"/>
      <c r="E37" s="14"/>
    </row>
    <row r="38" spans="1:5" x14ac:dyDescent="0.35">
      <c r="A38" s="4" t="s">
        <v>36</v>
      </c>
      <c r="B38" s="24" t="s">
        <v>30</v>
      </c>
      <c r="C38" s="10">
        <v>15</v>
      </c>
      <c r="D38" s="11"/>
      <c r="E38" s="16">
        <f>D38*C38</f>
        <v>0</v>
      </c>
    </row>
    <row r="39" spans="1:5" x14ac:dyDescent="0.35">
      <c r="A39" s="4" t="s">
        <v>37</v>
      </c>
      <c r="B39" s="24" t="s">
        <v>30</v>
      </c>
      <c r="C39" s="10">
        <v>76</v>
      </c>
      <c r="D39" s="11"/>
      <c r="E39" s="16">
        <f>D39*C39</f>
        <v>0</v>
      </c>
    </row>
    <row r="40" spans="1:5" x14ac:dyDescent="0.35">
      <c r="A40" s="1" t="s">
        <v>38</v>
      </c>
      <c r="B40" s="2"/>
      <c r="C40" s="2"/>
      <c r="D40" s="2"/>
      <c r="E40" s="3"/>
    </row>
    <row r="41" spans="1:5" ht="23" customHeight="1" x14ac:dyDescent="0.35">
      <c r="A41" s="4" t="s">
        <v>39</v>
      </c>
      <c r="B41" s="24" t="s">
        <v>30</v>
      </c>
      <c r="C41" s="10">
        <v>54</v>
      </c>
      <c r="D41" s="11"/>
      <c r="E41" s="16">
        <f>D41*C41</f>
        <v>0</v>
      </c>
    </row>
    <row r="42" spans="1:5" ht="29" x14ac:dyDescent="0.35">
      <c r="A42" s="8" t="s">
        <v>40</v>
      </c>
      <c r="B42" s="24" t="s">
        <v>12</v>
      </c>
      <c r="C42" s="10">
        <v>81</v>
      </c>
      <c r="D42" s="11"/>
      <c r="E42" s="16">
        <f>D42*C42</f>
        <v>0</v>
      </c>
    </row>
    <row r="43" spans="1:5" x14ac:dyDescent="0.35">
      <c r="A43" s="31" t="s">
        <v>41</v>
      </c>
      <c r="B43" s="32"/>
      <c r="C43" s="32"/>
      <c r="D43" s="33"/>
      <c r="E43" s="34">
        <f>E38+E39+E41+E42</f>
        <v>0</v>
      </c>
    </row>
    <row r="44" spans="1:5" ht="33.5" customHeight="1" x14ac:dyDescent="0.35">
      <c r="A44" s="1" t="s">
        <v>42</v>
      </c>
      <c r="B44" s="2"/>
      <c r="C44" s="2"/>
      <c r="D44" s="2"/>
      <c r="E44" s="3"/>
    </row>
    <row r="45" spans="1:5" ht="31" customHeight="1" x14ac:dyDescent="0.35">
      <c r="A45" s="8" t="s">
        <v>43</v>
      </c>
      <c r="B45" s="24" t="s">
        <v>12</v>
      </c>
      <c r="C45" s="10">
        <v>72</v>
      </c>
      <c r="D45" s="11"/>
      <c r="E45" s="16">
        <f>D45*C45</f>
        <v>0</v>
      </c>
    </row>
    <row r="46" spans="1:5" ht="29" x14ac:dyDescent="0.35">
      <c r="A46" s="8" t="s">
        <v>44</v>
      </c>
      <c r="B46" s="24" t="s">
        <v>12</v>
      </c>
      <c r="C46" s="10">
        <v>217</v>
      </c>
      <c r="D46" s="11"/>
      <c r="E46" s="16">
        <f>D46*C46</f>
        <v>0</v>
      </c>
    </row>
    <row r="47" spans="1:5" x14ac:dyDescent="0.35">
      <c r="A47" s="31" t="s">
        <v>45</v>
      </c>
      <c r="B47" s="32"/>
      <c r="C47" s="32"/>
      <c r="D47" s="33"/>
      <c r="E47" s="34">
        <f>SUM(E45:E46)</f>
        <v>0</v>
      </c>
    </row>
    <row r="48" spans="1:5" ht="42" customHeight="1" x14ac:dyDescent="0.35">
      <c r="A48" s="1" t="s">
        <v>46</v>
      </c>
      <c r="B48" s="2"/>
      <c r="C48" s="2"/>
      <c r="D48" s="2"/>
      <c r="E48" s="3"/>
    </row>
    <row r="49" spans="1:5" ht="29" x14ac:dyDescent="0.35">
      <c r="A49" s="8" t="s">
        <v>47</v>
      </c>
      <c r="B49" s="24" t="s">
        <v>48</v>
      </c>
      <c r="C49" s="10">
        <v>2</v>
      </c>
      <c r="D49" s="11"/>
      <c r="E49" s="16">
        <f>D49*C49</f>
        <v>0</v>
      </c>
    </row>
    <row r="50" spans="1:5" x14ac:dyDescent="0.35">
      <c r="A50" s="4" t="s">
        <v>49</v>
      </c>
      <c r="B50" s="24" t="s">
        <v>48</v>
      </c>
      <c r="C50" s="6">
        <v>6</v>
      </c>
      <c r="D50" s="7"/>
      <c r="E50" s="16">
        <f>D50*C50</f>
        <v>0</v>
      </c>
    </row>
    <row r="51" spans="1:5" x14ac:dyDescent="0.35">
      <c r="A51" s="31" t="s">
        <v>50</v>
      </c>
      <c r="B51" s="32"/>
      <c r="C51" s="32"/>
      <c r="D51" s="33"/>
      <c r="E51" s="36">
        <f>SUM(E49:E50)</f>
        <v>0</v>
      </c>
    </row>
    <row r="52" spans="1:5" x14ac:dyDescent="0.35">
      <c r="A52" s="1" t="s">
        <v>51</v>
      </c>
      <c r="B52" s="2"/>
      <c r="C52" s="2"/>
      <c r="D52" s="2"/>
      <c r="E52" s="3"/>
    </row>
    <row r="53" spans="1:5" ht="23.5" customHeight="1" x14ac:dyDescent="0.35">
      <c r="A53" s="4" t="s">
        <v>52</v>
      </c>
      <c r="B53" s="24" t="s">
        <v>48</v>
      </c>
      <c r="C53" s="10">
        <v>2</v>
      </c>
      <c r="D53" s="11"/>
      <c r="E53" s="16">
        <f>D53*C53</f>
        <v>0</v>
      </c>
    </row>
    <row r="54" spans="1:5" ht="21" customHeight="1" x14ac:dyDescent="0.35">
      <c r="A54" s="4" t="s">
        <v>53</v>
      </c>
      <c r="B54" s="24" t="s">
        <v>54</v>
      </c>
      <c r="C54" s="10">
        <v>2</v>
      </c>
      <c r="D54" s="11"/>
      <c r="E54" s="16">
        <f>D54*C54</f>
        <v>0</v>
      </c>
    </row>
    <row r="55" spans="1:5" x14ac:dyDescent="0.35">
      <c r="A55" s="4" t="s">
        <v>55</v>
      </c>
      <c r="B55" s="12"/>
      <c r="C55" s="17" t="s">
        <v>56</v>
      </c>
      <c r="D55" s="17"/>
      <c r="E55" s="35"/>
    </row>
    <row r="56" spans="1:5" x14ac:dyDescent="0.35">
      <c r="A56" s="4" t="s">
        <v>57</v>
      </c>
      <c r="B56" s="24" t="s">
        <v>48</v>
      </c>
      <c r="C56" s="10">
        <v>10</v>
      </c>
      <c r="D56" s="11"/>
      <c r="E56" s="16">
        <f>D56*C56</f>
        <v>0</v>
      </c>
    </row>
    <row r="57" spans="1:5" x14ac:dyDescent="0.35">
      <c r="A57" s="4" t="s">
        <v>58</v>
      </c>
      <c r="B57" s="24" t="s">
        <v>48</v>
      </c>
      <c r="C57" s="10">
        <v>8</v>
      </c>
      <c r="D57" s="11"/>
      <c r="E57" s="16">
        <f>D57*C57</f>
        <v>0</v>
      </c>
    </row>
    <row r="58" spans="1:5" x14ac:dyDescent="0.35">
      <c r="A58" s="31" t="s">
        <v>59</v>
      </c>
      <c r="B58" s="32"/>
      <c r="C58" s="32"/>
      <c r="D58" s="33"/>
      <c r="E58" s="34">
        <f>SUM(E53:E57)</f>
        <v>0</v>
      </c>
    </row>
    <row r="59" spans="1:5" ht="20.5" customHeight="1" x14ac:dyDescent="0.35">
      <c r="A59" s="1" t="s">
        <v>60</v>
      </c>
      <c r="B59" s="2"/>
      <c r="C59" s="2"/>
      <c r="D59" s="2"/>
      <c r="E59" s="3"/>
    </row>
    <row r="60" spans="1:5" x14ac:dyDescent="0.35">
      <c r="A60" s="4" t="s">
        <v>61</v>
      </c>
      <c r="B60" s="24" t="s">
        <v>54</v>
      </c>
      <c r="C60" s="10">
        <v>2</v>
      </c>
      <c r="D60" s="11"/>
      <c r="E60" s="16">
        <f>D60*C60</f>
        <v>0</v>
      </c>
    </row>
    <row r="61" spans="1:5" ht="19.5" customHeight="1" x14ac:dyDescent="0.35">
      <c r="A61" s="4" t="s">
        <v>62</v>
      </c>
      <c r="B61" s="24" t="s">
        <v>54</v>
      </c>
      <c r="C61" s="10">
        <v>2</v>
      </c>
      <c r="D61" s="11"/>
      <c r="E61" s="16">
        <f t="shared" ref="E61:E70" si="3">D61*C61</f>
        <v>0</v>
      </c>
    </row>
    <row r="62" spans="1:5" x14ac:dyDescent="0.35">
      <c r="A62" s="4" t="s">
        <v>63</v>
      </c>
      <c r="B62" s="12"/>
      <c r="C62" s="12"/>
      <c r="D62" s="18"/>
      <c r="E62" s="15"/>
    </row>
    <row r="63" spans="1:5" ht="18.5" customHeight="1" x14ac:dyDescent="0.35">
      <c r="A63" s="4" t="s">
        <v>64</v>
      </c>
      <c r="B63" s="24" t="s">
        <v>48</v>
      </c>
      <c r="C63" s="10">
        <v>7</v>
      </c>
      <c r="D63" s="11"/>
      <c r="E63" s="16">
        <f t="shared" si="3"/>
        <v>0</v>
      </c>
    </row>
    <row r="64" spans="1:5" ht="34" customHeight="1" x14ac:dyDescent="0.35">
      <c r="A64" s="19" t="s">
        <v>65</v>
      </c>
      <c r="B64" s="24" t="s">
        <v>48</v>
      </c>
      <c r="C64" s="10">
        <v>2</v>
      </c>
      <c r="D64" s="11"/>
      <c r="E64" s="16">
        <f t="shared" si="3"/>
        <v>0</v>
      </c>
    </row>
    <row r="65" spans="1:5" ht="31.5" customHeight="1" x14ac:dyDescent="0.35">
      <c r="A65" s="8" t="s">
        <v>66</v>
      </c>
      <c r="B65" s="24" t="s">
        <v>48</v>
      </c>
      <c r="C65" s="10">
        <v>2</v>
      </c>
      <c r="D65" s="11"/>
      <c r="E65" s="16">
        <f t="shared" si="3"/>
        <v>0</v>
      </c>
    </row>
    <row r="66" spans="1:5" ht="29" x14ac:dyDescent="0.35">
      <c r="A66" s="8" t="s">
        <v>67</v>
      </c>
      <c r="B66" s="24" t="s">
        <v>48</v>
      </c>
      <c r="C66" s="10">
        <v>6</v>
      </c>
      <c r="D66" s="11"/>
      <c r="E66" s="16">
        <f t="shared" si="3"/>
        <v>0</v>
      </c>
    </row>
    <row r="67" spans="1:5" ht="33.5" customHeight="1" x14ac:dyDescent="0.35">
      <c r="A67" s="4" t="s">
        <v>68</v>
      </c>
      <c r="B67" s="24" t="s">
        <v>48</v>
      </c>
      <c r="C67" s="10">
        <v>6</v>
      </c>
      <c r="D67" s="11"/>
      <c r="E67" s="16">
        <f t="shared" si="3"/>
        <v>0</v>
      </c>
    </row>
    <row r="68" spans="1:5" ht="31" customHeight="1" x14ac:dyDescent="0.35">
      <c r="A68" s="8" t="s">
        <v>69</v>
      </c>
      <c r="B68" s="24" t="s">
        <v>48</v>
      </c>
      <c r="C68" s="10">
        <v>10</v>
      </c>
      <c r="D68" s="11"/>
      <c r="E68" s="16">
        <f t="shared" si="3"/>
        <v>0</v>
      </c>
    </row>
    <row r="69" spans="1:5" x14ac:dyDescent="0.35">
      <c r="A69" s="4" t="s">
        <v>70</v>
      </c>
      <c r="B69" s="24" t="s">
        <v>71</v>
      </c>
      <c r="C69" s="10">
        <v>2</v>
      </c>
      <c r="D69" s="11"/>
      <c r="E69" s="16">
        <f t="shared" si="3"/>
        <v>0</v>
      </c>
    </row>
    <row r="70" spans="1:5" x14ac:dyDescent="0.35">
      <c r="A70" s="4" t="s">
        <v>72</v>
      </c>
      <c r="B70" s="24" t="s">
        <v>48</v>
      </c>
      <c r="C70" s="10">
        <v>2</v>
      </c>
      <c r="D70" s="11"/>
      <c r="E70" s="16">
        <f t="shared" si="3"/>
        <v>0</v>
      </c>
    </row>
    <row r="71" spans="1:5" x14ac:dyDescent="0.35">
      <c r="A71" s="31" t="s">
        <v>73</v>
      </c>
      <c r="B71" s="32"/>
      <c r="C71" s="32"/>
      <c r="D71" s="33"/>
      <c r="E71" s="34">
        <f>SUM(E60:E70)</f>
        <v>0</v>
      </c>
    </row>
    <row r="72" spans="1:5" ht="20" customHeight="1" x14ac:dyDescent="0.35">
      <c r="A72" s="1" t="s">
        <v>74</v>
      </c>
      <c r="B72" s="2"/>
      <c r="C72" s="2"/>
      <c r="D72" s="2"/>
      <c r="E72" s="3"/>
    </row>
    <row r="73" spans="1:5" ht="20" customHeight="1" x14ac:dyDescent="0.35">
      <c r="A73" s="4" t="s">
        <v>75</v>
      </c>
      <c r="B73" s="24" t="s">
        <v>12</v>
      </c>
      <c r="C73" s="10">
        <v>57</v>
      </c>
      <c r="D73" s="11"/>
      <c r="E73" s="16">
        <f>D73*C73</f>
        <v>0</v>
      </c>
    </row>
    <row r="74" spans="1:5" ht="21" customHeight="1" x14ac:dyDescent="0.35">
      <c r="A74" s="4" t="s">
        <v>76</v>
      </c>
      <c r="B74" s="24" t="s">
        <v>12</v>
      </c>
      <c r="C74" s="10">
        <v>63</v>
      </c>
      <c r="D74" s="11"/>
      <c r="E74" s="16">
        <f t="shared" ref="E74:E75" si="4">D74*C74</f>
        <v>0</v>
      </c>
    </row>
    <row r="75" spans="1:5" x14ac:dyDescent="0.35">
      <c r="A75" s="4" t="s">
        <v>77</v>
      </c>
      <c r="B75" s="24" t="s">
        <v>12</v>
      </c>
      <c r="C75" s="10">
        <v>51</v>
      </c>
      <c r="D75" s="11"/>
      <c r="E75" s="16">
        <f t="shared" si="4"/>
        <v>0</v>
      </c>
    </row>
    <row r="76" spans="1:5" x14ac:dyDescent="0.35">
      <c r="A76" s="31" t="s">
        <v>78</v>
      </c>
      <c r="B76" s="32"/>
      <c r="C76" s="32"/>
      <c r="D76" s="33"/>
      <c r="E76" s="34">
        <f>SUM(E73:E75)</f>
        <v>0</v>
      </c>
    </row>
    <row r="77" spans="1:5" x14ac:dyDescent="0.35">
      <c r="A77" s="9" t="s">
        <v>82</v>
      </c>
      <c r="B77" s="20"/>
      <c r="C77" s="20"/>
      <c r="D77" s="21"/>
      <c r="E77" s="37">
        <f>E76+E71+E58+E51+E47+E43+E33+E20+E10</f>
        <v>0</v>
      </c>
    </row>
  </sheetData>
  <mergeCells count="25">
    <mergeCell ref="A77:D77"/>
    <mergeCell ref="A1:E1"/>
    <mergeCell ref="C55:D55"/>
    <mergeCell ref="A58:D58"/>
    <mergeCell ref="A59:E59"/>
    <mergeCell ref="A71:D71"/>
    <mergeCell ref="A72:E72"/>
    <mergeCell ref="A76:D76"/>
    <mergeCell ref="A43:D43"/>
    <mergeCell ref="A44:E44"/>
    <mergeCell ref="A47:D47"/>
    <mergeCell ref="A48:E48"/>
    <mergeCell ref="A51:D51"/>
    <mergeCell ref="A52:E52"/>
    <mergeCell ref="A21:E21"/>
    <mergeCell ref="A33:D33"/>
    <mergeCell ref="A34:E34"/>
    <mergeCell ref="A35:E35"/>
    <mergeCell ref="A36:E36"/>
    <mergeCell ref="A40:E40"/>
    <mergeCell ref="A2:E2"/>
    <mergeCell ref="A4:E4"/>
    <mergeCell ref="A10:D10"/>
    <mergeCell ref="A11:E11"/>
    <mergeCell ref="A20:D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2026-03-07T16:15:57Z</dcterms:created>
  <dcterms:modified xsi:type="dcterms:W3CDTF">2026-03-07T16:39:11Z</dcterms:modified>
</cp:coreProperties>
</file>